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1" l="1"/>
  <c r="K15" i="1" s="1"/>
  <c r="I15" i="1"/>
  <c r="J15" i="1"/>
  <c r="H27" i="1" l="1"/>
  <c r="Q27" i="1" s="1"/>
  <c r="I27" i="1"/>
  <c r="J27" i="1"/>
  <c r="K27" i="1"/>
  <c r="L27" i="1"/>
  <c r="M27" i="1"/>
  <c r="N27" i="1"/>
  <c r="O27" i="1"/>
  <c r="P27" i="1"/>
  <c r="R27" i="1"/>
  <c r="S27" i="1"/>
  <c r="H26" i="1"/>
  <c r="T26" i="1" s="1"/>
  <c r="I26" i="1"/>
  <c r="J26" i="1"/>
  <c r="L26" i="1"/>
  <c r="M26" i="1"/>
  <c r="O26" i="1"/>
  <c r="P26" i="1"/>
  <c r="R26" i="1"/>
  <c r="S26" i="1"/>
  <c r="S25" i="1"/>
  <c r="R25" i="1"/>
  <c r="P25" i="1"/>
  <c r="O25" i="1"/>
  <c r="N25" i="1"/>
  <c r="M25" i="1"/>
  <c r="L25" i="1"/>
  <c r="K25" i="1"/>
  <c r="J25" i="1"/>
  <c r="I25" i="1"/>
  <c r="H25" i="1"/>
  <c r="Q25" i="1" s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S22" i="1"/>
  <c r="R22" i="1"/>
  <c r="P22" i="1"/>
  <c r="O22" i="1"/>
  <c r="M22" i="1"/>
  <c r="L22" i="1"/>
  <c r="J22" i="1"/>
  <c r="I22" i="1"/>
  <c r="H22" i="1"/>
  <c r="Q22" i="1" s="1"/>
  <c r="H20" i="1"/>
  <c r="K20" i="1" s="1"/>
  <c r="I20" i="1"/>
  <c r="J20" i="1"/>
  <c r="L20" i="1"/>
  <c r="M20" i="1"/>
  <c r="O20" i="1"/>
  <c r="P20" i="1"/>
  <c r="R20" i="1"/>
  <c r="S20" i="1"/>
  <c r="S19" i="1"/>
  <c r="R19" i="1"/>
  <c r="Q19" i="1"/>
  <c r="P19" i="1"/>
  <c r="O19" i="1"/>
  <c r="N19" i="1"/>
  <c r="M19" i="1"/>
  <c r="L19" i="1"/>
  <c r="K19" i="1"/>
  <c r="J19" i="1"/>
  <c r="I19" i="1"/>
  <c r="H19" i="1"/>
  <c r="T19" i="1" s="1"/>
  <c r="H16" i="1"/>
  <c r="Q16" i="1" s="1"/>
  <c r="I16" i="1"/>
  <c r="J16" i="1"/>
  <c r="K16" i="1"/>
  <c r="L16" i="1"/>
  <c r="M16" i="1"/>
  <c r="O16" i="1"/>
  <c r="P16" i="1"/>
  <c r="R16" i="1"/>
  <c r="S16" i="1"/>
  <c r="Q17" i="1"/>
  <c r="K17" i="1"/>
  <c r="L17" i="1"/>
  <c r="M17" i="1"/>
  <c r="N17" i="1"/>
  <c r="O17" i="1"/>
  <c r="P17" i="1"/>
  <c r="R17" i="1"/>
  <c r="S17" i="1"/>
  <c r="T17" i="1"/>
  <c r="G21" i="1"/>
  <c r="F21" i="1"/>
  <c r="S15" i="1"/>
  <c r="R15" i="1"/>
  <c r="P15" i="1"/>
  <c r="O15" i="1"/>
  <c r="M15" i="1"/>
  <c r="L15" i="1"/>
  <c r="Q15" i="1"/>
  <c r="T16" i="1" l="1"/>
  <c r="N16" i="1"/>
  <c r="T27" i="1"/>
  <c r="Q26" i="1"/>
  <c r="K26" i="1"/>
  <c r="N26" i="1"/>
  <c r="T25" i="1"/>
  <c r="T22" i="1"/>
  <c r="K22" i="1"/>
  <c r="N22" i="1"/>
  <c r="T20" i="1"/>
  <c r="H21" i="1"/>
  <c r="Q20" i="1"/>
  <c r="N20" i="1"/>
  <c r="T15" i="1"/>
  <c r="N15" i="1"/>
  <c r="I28" i="1"/>
  <c r="E27" i="1"/>
  <c r="D27" i="1"/>
  <c r="C27" i="1"/>
  <c r="E26" i="1"/>
  <c r="D26" i="1"/>
  <c r="C26" i="1"/>
  <c r="E25" i="1"/>
  <c r="D25" i="1"/>
  <c r="C25" i="1"/>
  <c r="E23" i="1"/>
  <c r="D23" i="1"/>
  <c r="C23" i="1"/>
  <c r="E20" i="1"/>
  <c r="D20" i="1"/>
  <c r="C20" i="1"/>
  <c r="C19" i="1"/>
  <c r="E19" i="1"/>
  <c r="D19" i="1"/>
  <c r="H18" i="1"/>
  <c r="H24" i="1" s="1"/>
  <c r="H28" i="1" s="1"/>
  <c r="G18" i="1"/>
  <c r="G24" i="1" s="1"/>
  <c r="G28" i="1" s="1"/>
  <c r="F18" i="1"/>
  <c r="F24" i="1" s="1"/>
  <c r="F28" i="1" s="1"/>
  <c r="C16" i="1"/>
  <c r="E17" i="1"/>
  <c r="D17" i="1"/>
  <c r="C17" i="1"/>
  <c r="J28" i="1" l="1"/>
  <c r="K28" i="1"/>
  <c r="L28" i="1"/>
  <c r="M28" i="1"/>
  <c r="N28" i="1"/>
  <c r="O28" i="1"/>
  <c r="P28" i="1"/>
  <c r="Q28" i="1"/>
  <c r="R28" i="1"/>
  <c r="S28" i="1"/>
  <c r="T28" i="1"/>
  <c r="E16" i="1"/>
  <c r="D16" i="1"/>
  <c r="E15" i="1"/>
  <c r="D15" i="1"/>
  <c r="C15" i="1"/>
</calcChain>
</file>

<file path=xl/sharedStrings.xml><?xml version="1.0" encoding="utf-8"?>
<sst xmlns="http://schemas.openxmlformats.org/spreadsheetml/2006/main" count="91" uniqueCount="73">
  <si>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</si>
  <si>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</si>
  <si>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</si>
  <si>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</si>
  <si>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</si>
  <si>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</si>
  <si>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</si>
  <si>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</si>
  <si>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</si>
  <si>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</si>
  <si>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</si>
  <si>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</si>
  <si>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</si>
  <si>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</si>
  <si>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</si>
  <si>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</si>
  <si>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</si>
  <si>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</si>
  <si>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</si>
  <si>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</si>
  <si>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</si>
  <si>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</si>
  <si>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</si>
  <si>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</si>
  <si>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</si>
  <si>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</si>
  <si>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</si>
  <si>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</si>
  <si>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</si>
  <si>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</si>
  <si>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Цибуля ріпчаста</t>
  </si>
  <si>
    <t>Яйце куряче</t>
  </si>
  <si>
    <t>Свіжі, столові, шкаралупа чиста, міцна, цілісна.</t>
  </si>
  <si>
    <t>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</si>
  <si>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</si>
  <si>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</si>
  <si>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</si>
  <si>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</si>
  <si>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Подають на мілкій закусочній тарілці при температурі 60-65º С разом з гарніром.</t>
  </si>
  <si>
    <t>Порціонування</t>
  </si>
  <si>
    <t>Маса напівфабрикату:</t>
  </si>
  <si>
    <t>ВИХІД</t>
  </si>
  <si>
    <t xml:space="preserve">Рецептура № 390
«Сборник рецептур блюд и кулинарных изделий для предприятий общественного питания при общеобразовательных школах»
В.Т. Лапшина Видання 2004 р.
</t>
  </si>
  <si>
    <t>КОТЛЕТА РИБНА ЛЮБИТЕЛЬСЬКА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</si>
  <si>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</si>
  <si>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Коренеплоди свіжі, цілі, здорові, чисті, без тріщин, нев’янучі, без пошкоджень сільськогосподарськими шкідниками.</t>
  </si>
  <si>
    <t>Маса вареної моркви:</t>
  </si>
  <si>
    <t>Хліб пшеничний  подовий</t>
  </si>
  <si>
    <t>Добре пропечений, не вологий на дотик, без стороннього присмаку і запаху, без грудок і слідів непромісу.</t>
  </si>
  <si>
    <t>Цибулини визрілі, здорові, цільні, сухі, незабруднені, з добре підсушеними верхніми лусками.</t>
  </si>
  <si>
    <t>Маса пасерованої цибулі</t>
  </si>
  <si>
    <t>1/7</t>
  </si>
  <si>
    <t>1/5</t>
  </si>
  <si>
    <t>Молоко 2,5%</t>
  </si>
  <si>
    <t xml:space="preserve">МП Л </t>
  </si>
  <si>
    <t>Однорідна рідина без осаду; колір білий зі злегка жовтуватим відтінком; смак і запах, властиві свіжому молоку.</t>
  </si>
  <si>
    <t xml:space="preserve">Вода </t>
  </si>
  <si>
    <t xml:space="preserve">Сіль йодована </t>
  </si>
  <si>
    <t>Прозора безбарвна рідина, без присмаків і запаху,  не містить видимих домішок.</t>
  </si>
  <si>
    <t xml:space="preserve">Підготовлене філе риби нарізають на шматки і двічі пропускають через м’ясорубку разом із замоченим в молоці хлібом пшеничним, вареною морквою та пасерованою цибулею ріпчастою. В рибний фарш додають яйця, сіль, добре перемішують після чого формують котлети. Вироби викладають на змащений олією лист, додають невелику кількість води та запікають в духовій шафі при температурі 180-200 °С (20-25 хв), після викіпання води, страву доводять до готовності в духовій шафі  ще 7-10 хв при температурі 220-250 °С 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</si>
  <si>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сірий, на розрізі – від світло – сірого до сірого.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</si>
  <si>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тушкованим рибним виробам.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</si>
  <si>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</t>
    </r>
  </si>
  <si>
    <t>59 г ± 3 %</t>
  </si>
  <si>
    <t>88 г ± 3 %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</si>
  <si>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круглої форми або злегка деформовані; з боку гарнір.</t>
    </r>
  </si>
  <si>
    <t>Р</t>
  </si>
  <si>
    <t>Морква                
до 01.01.</t>
  </si>
  <si>
    <t xml:space="preserve">Морква               
після 01.01 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</si>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</sst>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Fill="1" applyBorder="1"/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abSelected="1" view="pageLayout" topLeftCell="A4" zoomScale="70" zoomScaleNormal="100" zoomScalePageLayoutView="70" workbookViewId="0">
      <selection activeCell="H15" sqref="H15:T15"/>
    </sheetView>
  </sheetViews>
  <sheetFormatPr defaultRowHeight="14.4" x14ac:dyDescent="0.3"/>
  <cols>
    <col min="1" max="1" width="5" customWidth="1"/>
    <col min="2" max="2" width="18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2.5546875" customWidth="1"/>
    <col min="22" max="22" width="10.88671875" customWidth="1"/>
    <col min="23" max="24" width="10.5546875" customWidth="1"/>
  </cols>
  <sheetData>
    <row r="1" spans="1:29" x14ac:dyDescent="0.3">
      <c r="A1" s="2"/>
      <c r="B1" s="44" t="s">
        <v>42</v>
      </c>
      <c r="C1" s="44"/>
      <c r="D1" s="44"/>
      <c r="E1" s="44"/>
      <c r="F1" s="44"/>
      <c r="G1" s="44"/>
      <c r="H1" s="44"/>
      <c r="I1" s="2"/>
      <c r="J1" s="2"/>
      <c r="K1" s="2"/>
      <c r="L1" s="2"/>
      <c r="M1" s="2"/>
      <c r="N1" s="2"/>
      <c r="O1" s="2"/>
      <c r="P1" s="3"/>
      <c r="Q1" s="42" t="s">
        <v>17</v>
      </c>
      <c r="R1" s="42"/>
      <c r="S1" s="42"/>
      <c r="T1" s="42"/>
      <c r="U1" s="42"/>
    </row>
    <row r="2" spans="1:29" x14ac:dyDescent="0.3">
      <c r="A2" s="2"/>
      <c r="B2" s="44"/>
      <c r="C2" s="44"/>
      <c r="D2" s="44"/>
      <c r="E2" s="44"/>
      <c r="F2" s="44"/>
      <c r="G2" s="44"/>
      <c r="H2" s="44"/>
      <c r="I2" s="2"/>
      <c r="J2" s="2"/>
      <c r="K2" s="2"/>
      <c r="L2" s="2"/>
      <c r="M2" s="2"/>
      <c r="N2" s="2"/>
      <c r="O2" s="2"/>
      <c r="P2" s="3"/>
      <c r="Q2" s="42" t="s">
        <v>18</v>
      </c>
      <c r="R2" s="42"/>
      <c r="S2" s="42"/>
      <c r="T2" s="42"/>
      <c r="U2" s="42"/>
    </row>
    <row r="3" spans="1:29" s="30" customFormat="1" x14ac:dyDescent="0.3">
      <c r="A3" s="28"/>
      <c r="B3" s="44"/>
      <c r="C3" s="44"/>
      <c r="D3" s="44"/>
      <c r="E3" s="44"/>
      <c r="F3" s="44"/>
      <c r="G3" s="44"/>
      <c r="H3" s="44"/>
      <c r="I3" s="28"/>
      <c r="J3" s="28"/>
      <c r="K3" s="28"/>
      <c r="L3" s="28"/>
      <c r="M3" s="28"/>
      <c r="N3" s="28"/>
      <c r="O3" s="28"/>
      <c r="P3" s="29"/>
      <c r="Q3" s="43" t="s">
        <v>19</v>
      </c>
      <c r="R3" s="43"/>
      <c r="S3" s="43"/>
      <c r="T3" s="43"/>
      <c r="U3" s="43"/>
    </row>
    <row r="4" spans="1:29" s="30" customFormat="1" x14ac:dyDescent="0.3">
      <c r="A4" s="28"/>
      <c r="B4" s="44"/>
      <c r="C4" s="44"/>
      <c r="D4" s="44"/>
      <c r="E4" s="44"/>
      <c r="F4" s="44"/>
      <c r="G4" s="44"/>
      <c r="H4" s="44"/>
      <c r="I4" s="28"/>
      <c r="J4" s="28"/>
      <c r="K4" s="28"/>
      <c r="L4" s="28"/>
      <c r="M4" s="28"/>
      <c r="N4" s="28"/>
      <c r="O4" s="28"/>
      <c r="P4" s="29"/>
      <c r="Q4" s="43" t="s">
        <v>20</v>
      </c>
      <c r="R4" s="43"/>
      <c r="S4" s="43"/>
      <c r="T4" s="43"/>
      <c r="U4" s="43"/>
    </row>
    <row r="5" spans="1:29" s="30" customFormat="1" x14ac:dyDescent="0.3">
      <c r="A5" s="28"/>
      <c r="B5" s="44"/>
      <c r="C5" s="44"/>
      <c r="D5" s="44"/>
      <c r="E5" s="44"/>
      <c r="F5" s="44"/>
      <c r="G5" s="44"/>
      <c r="H5" s="44"/>
      <c r="I5" s="28"/>
      <c r="J5" s="28"/>
      <c r="K5" s="28"/>
      <c r="L5" s="28"/>
      <c r="M5" s="28"/>
      <c r="N5" s="28"/>
      <c r="O5" s="28"/>
      <c r="P5" s="29"/>
      <c r="Q5" s="29"/>
      <c r="R5" s="29"/>
      <c r="S5" s="29"/>
      <c r="T5" s="29"/>
      <c r="U5" s="29"/>
    </row>
    <row r="6" spans="1:29" s="30" customFormat="1" x14ac:dyDescent="0.3">
      <c r="A6" s="28"/>
      <c r="B6" s="31"/>
      <c r="C6" s="31"/>
      <c r="D6" s="31"/>
      <c r="E6" s="31"/>
      <c r="F6" s="31"/>
      <c r="G6" s="31"/>
      <c r="H6" s="31"/>
      <c r="I6" s="28"/>
      <c r="J6" s="28"/>
      <c r="K6" s="28"/>
      <c r="L6" s="28"/>
      <c r="M6" s="28"/>
      <c r="N6" s="28"/>
      <c r="O6" s="28"/>
      <c r="P6" s="29"/>
      <c r="Q6" s="29"/>
      <c r="R6" s="29"/>
      <c r="S6" s="29"/>
      <c r="T6" s="29"/>
      <c r="U6" s="29"/>
    </row>
    <row r="7" spans="1:29" s="30" customFormat="1" x14ac:dyDescent="0.3">
      <c r="A7" s="40" t="s">
        <v>16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9" s="30" customFormat="1" x14ac:dyDescent="0.3">
      <c r="A8" s="41" t="s">
        <v>43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</row>
    <row r="9" spans="1:29" s="30" customFormat="1" ht="15.75" customHeight="1" x14ac:dyDescent="0.3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</row>
    <row r="10" spans="1:29" s="30" customFormat="1" ht="15.75" customHeight="1" x14ac:dyDescent="0.3">
      <c r="A10" s="45" t="s">
        <v>0</v>
      </c>
      <c r="B10" s="52" t="s">
        <v>14</v>
      </c>
      <c r="C10" s="52" t="s">
        <v>1</v>
      </c>
      <c r="D10" s="52"/>
      <c r="E10" s="52"/>
      <c r="F10" s="52"/>
      <c r="G10" s="52"/>
      <c r="H10" s="52"/>
      <c r="I10" s="52" t="s">
        <v>2</v>
      </c>
      <c r="J10" s="52"/>
      <c r="K10" s="52"/>
      <c r="L10" s="52"/>
      <c r="M10" s="52"/>
      <c r="N10" s="52"/>
      <c r="O10" s="52"/>
      <c r="P10" s="52"/>
      <c r="Q10" s="52"/>
      <c r="R10" s="61" t="s">
        <v>13</v>
      </c>
      <c r="S10" s="61"/>
      <c r="T10" s="61"/>
      <c r="U10" s="61" t="s">
        <v>3</v>
      </c>
      <c r="V10" s="49" t="s">
        <v>25</v>
      </c>
      <c r="W10" s="52" t="s">
        <v>26</v>
      </c>
      <c r="X10" s="37" t="s">
        <v>39</v>
      </c>
    </row>
    <row r="11" spans="1:29" s="30" customFormat="1" ht="25.5" customHeight="1" x14ac:dyDescent="0.3">
      <c r="A11" s="46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61"/>
      <c r="S11" s="61"/>
      <c r="T11" s="61"/>
      <c r="U11" s="61"/>
      <c r="V11" s="50"/>
      <c r="W11" s="52"/>
      <c r="X11" s="38"/>
    </row>
    <row r="12" spans="1:29" s="30" customFormat="1" x14ac:dyDescent="0.3">
      <c r="A12" s="46"/>
      <c r="B12" s="52"/>
      <c r="C12" s="48" t="s">
        <v>8</v>
      </c>
      <c r="D12" s="48"/>
      <c r="E12" s="48"/>
      <c r="F12" s="48" t="s">
        <v>9</v>
      </c>
      <c r="G12" s="48"/>
      <c r="H12" s="48"/>
      <c r="I12" s="48" t="s">
        <v>10</v>
      </c>
      <c r="J12" s="48"/>
      <c r="K12" s="48"/>
      <c r="L12" s="48" t="s">
        <v>11</v>
      </c>
      <c r="M12" s="48"/>
      <c r="N12" s="48"/>
      <c r="O12" s="48" t="s">
        <v>12</v>
      </c>
      <c r="P12" s="48"/>
      <c r="Q12" s="48"/>
      <c r="R12" s="61"/>
      <c r="S12" s="61"/>
      <c r="T12" s="61"/>
      <c r="U12" s="61"/>
      <c r="V12" s="50"/>
      <c r="W12" s="52"/>
      <c r="X12" s="38"/>
    </row>
    <row r="13" spans="1:29" s="30" customFormat="1" ht="26.25" customHeight="1" x14ac:dyDescent="0.3">
      <c r="A13" s="46"/>
      <c r="B13" s="52"/>
      <c r="C13" s="62" t="s">
        <v>4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4"/>
      <c r="U13" s="61"/>
      <c r="V13" s="51"/>
      <c r="W13" s="52"/>
      <c r="X13" s="39"/>
    </row>
    <row r="14" spans="1:29" s="30" customFormat="1" ht="41.25" customHeight="1" x14ac:dyDescent="0.3">
      <c r="A14" s="47"/>
      <c r="B14" s="52"/>
      <c r="C14" s="33" t="s">
        <v>6</v>
      </c>
      <c r="D14" s="33" t="s">
        <v>7</v>
      </c>
      <c r="E14" s="33" t="s">
        <v>5</v>
      </c>
      <c r="F14" s="33" t="s">
        <v>6</v>
      </c>
      <c r="G14" s="33" t="s">
        <v>7</v>
      </c>
      <c r="H14" s="33" t="s">
        <v>5</v>
      </c>
      <c r="I14" s="33" t="s">
        <v>6</v>
      </c>
      <c r="J14" s="33" t="s">
        <v>7</v>
      </c>
      <c r="K14" s="33" t="s">
        <v>5</v>
      </c>
      <c r="L14" s="33" t="s">
        <v>6</v>
      </c>
      <c r="M14" s="33" t="s">
        <v>7</v>
      </c>
      <c r="N14" s="33" t="s">
        <v>5</v>
      </c>
      <c r="O14" s="33" t="s">
        <v>6</v>
      </c>
      <c r="P14" s="33" t="s">
        <v>7</v>
      </c>
      <c r="Q14" s="33" t="s">
        <v>5</v>
      </c>
      <c r="R14" s="33" t="s">
        <v>6</v>
      </c>
      <c r="S14" s="33" t="s">
        <v>7</v>
      </c>
      <c r="T14" s="33" t="s">
        <v>5</v>
      </c>
      <c r="U14" s="61"/>
      <c r="V14" s="33" t="s">
        <v>15</v>
      </c>
      <c r="W14" s="33" t="s">
        <v>15</v>
      </c>
      <c r="X14" s="67" t="s">
        <v>15</v>
      </c>
      <c r="Y14"/>
      <c r="Z14" s="27" t="s">
        <v>69</v>
      </c>
      <c r="AA14" s="27" t="s">
        <v>70</v>
      </c>
      <c r="AB14" s="27" t="s">
        <v>71</v>
      </c>
      <c r="AC14" s="67" t="s">
        <v>72</v>
      </c>
    </row>
    <row r="15" spans="1:29" ht="97.5" customHeight="1" x14ac:dyDescent="0.3">
      <c r="A15" s="17" t="s">
        <v>66</v>
      </c>
      <c r="B15" s="6" t="s">
        <v>29</v>
      </c>
      <c r="C15" s="7">
        <f>F15*100/(100-V15)</f>
        <v>46.511627906976742</v>
      </c>
      <c r="D15" s="7">
        <f>G15*100/(100-V15)</f>
        <v>46.511627906976742</v>
      </c>
      <c r="E15" s="7">
        <f>H15*100/(100-V15)</f>
        <v>69.774419302395358</v>
      </c>
      <c r="F15" s="8">
        <v>40</v>
      </c>
      <c r="G15" s="8">
        <v>40</v>
      </c>
      <c r="H15" s="94">
        <f>G15/0.6666</f>
        <v>60.006000600060005</v>
      </c>
      <c r="I15" s="95">
        <f t="shared" ref="I15" si="0">Z15/100*F15</f>
        <v>6.6400000000000006</v>
      </c>
      <c r="J15" s="95">
        <f t="shared" ref="J15" si="1">Z15/100*G15</f>
        <v>6.6400000000000006</v>
      </c>
      <c r="K15" s="95">
        <f t="shared" ref="K15" si="2">Z15/100*H15</f>
        <v>9.9609960996099609</v>
      </c>
      <c r="L15" s="95">
        <f t="shared" ref="L15" si="3">AA15/100*F15</f>
        <v>0.88000000000000012</v>
      </c>
      <c r="M15" s="95">
        <f t="shared" ref="M15" si="4">AA15/100*G15</f>
        <v>0.88000000000000012</v>
      </c>
      <c r="N15" s="95">
        <f t="shared" ref="N15" si="5">AA15/100*H15</f>
        <v>1.3201320132013203</v>
      </c>
      <c r="O15" s="95">
        <f t="shared" ref="O15" si="6">AB15/100*F15</f>
        <v>0</v>
      </c>
      <c r="P15" s="95">
        <f t="shared" ref="P15" si="7">AB15/100*G15</f>
        <v>0</v>
      </c>
      <c r="Q15" s="95">
        <f t="shared" ref="Q15" si="8">AB15/100*H15</f>
        <v>0</v>
      </c>
      <c r="R15" s="70">
        <f t="shared" ref="R15" si="9">AC15/100*F15</f>
        <v>34.4</v>
      </c>
      <c r="S15" s="70">
        <f t="shared" ref="S15" si="10">AC15/100*G15</f>
        <v>34.4</v>
      </c>
      <c r="T15" s="70">
        <f t="shared" ref="T15" si="11">AC15/100*H15</f>
        <v>51.605160516051605</v>
      </c>
      <c r="U15" s="21" t="s">
        <v>44</v>
      </c>
      <c r="V15" s="9">
        <v>14</v>
      </c>
      <c r="W15" s="13">
        <v>0</v>
      </c>
      <c r="X15" s="13">
        <v>2</v>
      </c>
      <c r="Y15" s="68"/>
      <c r="Z15" s="69">
        <v>16.600000000000001</v>
      </c>
      <c r="AA15" s="69">
        <v>2.2000000000000002</v>
      </c>
      <c r="AB15" s="69">
        <v>0</v>
      </c>
      <c r="AC15" s="70">
        <v>86</v>
      </c>
    </row>
    <row r="16" spans="1:29" ht="44.25" customHeight="1" x14ac:dyDescent="0.3">
      <c r="A16" s="17"/>
      <c r="B16" s="11" t="s">
        <v>67</v>
      </c>
      <c r="C16" s="7">
        <f>F16*100/(100-V16)</f>
        <v>15</v>
      </c>
      <c r="D16" s="7">
        <f>G16*100/(100-V16)</f>
        <v>15</v>
      </c>
      <c r="E16" s="7">
        <f>H16*100/(100-V16)</f>
        <v>22.5022502250225</v>
      </c>
      <c r="F16" s="55">
        <v>12</v>
      </c>
      <c r="G16" s="55">
        <v>12</v>
      </c>
      <c r="H16" s="55">
        <f t="shared" ref="H16:H17" si="12">G16/0.6666</f>
        <v>18.001800180018002</v>
      </c>
      <c r="I16" s="97">
        <f t="shared" ref="I16:I17" si="13">Z16/100*F16</f>
        <v>0.15600000000000003</v>
      </c>
      <c r="J16" s="97">
        <f t="shared" ref="J16:J17" si="14">Z16/100*G16</f>
        <v>0.15600000000000003</v>
      </c>
      <c r="K16" s="97">
        <f t="shared" ref="K16:K17" si="15">Z16/100*H16</f>
        <v>0.23402340234023405</v>
      </c>
      <c r="L16" s="97">
        <f t="shared" ref="L16:L17" si="16">AA16/100*F16</f>
        <v>1.2E-2</v>
      </c>
      <c r="M16" s="97">
        <f t="shared" ref="M16:M17" si="17">AA16/100*G16</f>
        <v>1.2E-2</v>
      </c>
      <c r="N16" s="97">
        <f t="shared" ref="N16:N17" si="18">AA16/100*H16</f>
        <v>1.8001800180018002E-2</v>
      </c>
      <c r="O16" s="97">
        <f t="shared" ref="O16:O17" si="19">AB16/100*F16</f>
        <v>1.008</v>
      </c>
      <c r="P16" s="97">
        <f t="shared" ref="P16:P17" si="20">AB16/100*G16</f>
        <v>1.008</v>
      </c>
      <c r="Q16" s="97">
        <f t="shared" ref="Q16:Q17" si="21">AB16/100*H16</f>
        <v>1.5121512151215122</v>
      </c>
      <c r="R16" s="99">
        <f t="shared" ref="R16:R17" si="22">AC16/100*F16</f>
        <v>4.08</v>
      </c>
      <c r="S16" s="99">
        <f t="shared" ref="S16:S17" si="23">AC16/100*G16</f>
        <v>4.08</v>
      </c>
      <c r="T16" s="99">
        <f t="shared" ref="T16:T17" si="24">AC16/100*H16</f>
        <v>6.1206120612061206</v>
      </c>
      <c r="U16" s="53" t="s">
        <v>45</v>
      </c>
      <c r="V16" s="12">
        <v>20</v>
      </c>
      <c r="W16" s="65">
        <v>2</v>
      </c>
      <c r="X16" s="13"/>
      <c r="Z16" s="90">
        <v>1.3</v>
      </c>
      <c r="AA16" s="90">
        <v>0.1</v>
      </c>
      <c r="AB16" s="90">
        <v>8.4</v>
      </c>
      <c r="AC16" s="92">
        <v>34</v>
      </c>
    </row>
    <row r="17" spans="1:29" ht="46.5" customHeight="1" x14ac:dyDescent="0.3">
      <c r="A17" s="17"/>
      <c r="B17" s="6" t="s">
        <v>68</v>
      </c>
      <c r="C17" s="7">
        <f>F16*100/(100-V17)</f>
        <v>16</v>
      </c>
      <c r="D17" s="7">
        <f>G16*100/(100-V17)</f>
        <v>16</v>
      </c>
      <c r="E17" s="7">
        <f>H16*100/(100-V17)</f>
        <v>24.002400240024002</v>
      </c>
      <c r="F17" s="56"/>
      <c r="G17" s="56"/>
      <c r="H17" s="56"/>
      <c r="I17" s="98"/>
      <c r="J17" s="98"/>
      <c r="K17" s="98">
        <f t="shared" si="15"/>
        <v>0</v>
      </c>
      <c r="L17" s="98">
        <f t="shared" si="16"/>
        <v>0</v>
      </c>
      <c r="M17" s="98">
        <f t="shared" si="17"/>
        <v>0</v>
      </c>
      <c r="N17" s="98">
        <f t="shared" si="18"/>
        <v>0</v>
      </c>
      <c r="O17" s="98">
        <f t="shared" si="19"/>
        <v>0</v>
      </c>
      <c r="P17" s="98">
        <f t="shared" si="20"/>
        <v>0</v>
      </c>
      <c r="Q17" s="98">
        <f t="shared" si="21"/>
        <v>0</v>
      </c>
      <c r="R17" s="100">
        <f t="shared" si="22"/>
        <v>0</v>
      </c>
      <c r="S17" s="100">
        <f t="shared" si="23"/>
        <v>0</v>
      </c>
      <c r="T17" s="100">
        <f t="shared" si="24"/>
        <v>0</v>
      </c>
      <c r="U17" s="54"/>
      <c r="V17" s="13">
        <v>25</v>
      </c>
      <c r="W17" s="66"/>
      <c r="X17" s="13"/>
      <c r="Z17" s="91"/>
      <c r="AA17" s="91"/>
      <c r="AB17" s="91"/>
      <c r="AC17" s="93"/>
    </row>
    <row r="18" spans="1:29" ht="23.25" customHeight="1" x14ac:dyDescent="0.3">
      <c r="A18" s="15"/>
      <c r="B18" s="58" t="s">
        <v>46</v>
      </c>
      <c r="C18" s="59"/>
      <c r="D18" s="59"/>
      <c r="E18" s="60"/>
      <c r="F18" s="20">
        <f>F16*(100-W16)/100</f>
        <v>11.76</v>
      </c>
      <c r="G18" s="20">
        <f>G16*(100-W16)/100</f>
        <v>11.76</v>
      </c>
      <c r="H18" s="20">
        <f>H16*(100-W16)/100</f>
        <v>17.641764176417642</v>
      </c>
      <c r="I18" s="10"/>
      <c r="J18" s="10"/>
      <c r="K18" s="10"/>
      <c r="L18" s="10"/>
      <c r="M18" s="10"/>
      <c r="N18" s="10"/>
      <c r="O18" s="10"/>
      <c r="P18" s="10"/>
      <c r="Q18" s="10"/>
      <c r="R18" s="8"/>
      <c r="S18" s="8"/>
      <c r="T18" s="8"/>
      <c r="U18" s="22"/>
      <c r="V18" s="13">
        <v>0</v>
      </c>
      <c r="W18" s="13">
        <v>0</v>
      </c>
      <c r="X18" s="13"/>
      <c r="Z18" s="69"/>
      <c r="AA18" s="69"/>
      <c r="AB18" s="69"/>
      <c r="AC18" s="70"/>
    </row>
    <row r="19" spans="1:29" ht="66" customHeight="1" x14ac:dyDescent="0.3">
      <c r="A19" s="17" t="s">
        <v>35</v>
      </c>
      <c r="B19" s="6" t="s">
        <v>47</v>
      </c>
      <c r="C19" s="7">
        <f>F19*100/(100-V19)</f>
        <v>5</v>
      </c>
      <c r="D19" s="7">
        <f>G19*100/(100-V19)</f>
        <v>5</v>
      </c>
      <c r="E19" s="7">
        <f>H19*100/(100-V19)</f>
        <v>7.5007500750075007</v>
      </c>
      <c r="F19" s="8">
        <v>5</v>
      </c>
      <c r="G19" s="8">
        <v>5</v>
      </c>
      <c r="H19" s="94">
        <f>G19/0.6666</f>
        <v>7.5007500750075007</v>
      </c>
      <c r="I19" s="95">
        <f t="shared" ref="I19" si="25">Z19/100*F19</f>
        <v>0.43499999999999994</v>
      </c>
      <c r="J19" s="95">
        <f t="shared" ref="J19" si="26">Z19/100*G19</f>
        <v>0.43499999999999994</v>
      </c>
      <c r="K19" s="95">
        <f t="shared" ref="K19" si="27">Z19/100*H19</f>
        <v>0.65256525652565256</v>
      </c>
      <c r="L19" s="95">
        <f t="shared" ref="L19" si="28">AA19/100*F19</f>
        <v>7.4999999999999997E-2</v>
      </c>
      <c r="M19" s="95">
        <f t="shared" ref="M19" si="29">AA19/100*G19</f>
        <v>7.4999999999999997E-2</v>
      </c>
      <c r="N19" s="95">
        <f t="shared" ref="N19" si="30">AA19/100*H19</f>
        <v>0.11251125112511251</v>
      </c>
      <c r="O19" s="95">
        <f t="shared" ref="O19" si="31">AB19/100*F19</f>
        <v>2</v>
      </c>
      <c r="P19" s="95">
        <f t="shared" ref="P19" si="32">AB19/100*G19</f>
        <v>2</v>
      </c>
      <c r="Q19" s="95">
        <f t="shared" ref="Q19" si="33">AB19/100*H19</f>
        <v>3.0003000300030003</v>
      </c>
      <c r="R19" s="70">
        <f t="shared" ref="R19" si="34">AC19/100*F19</f>
        <v>10.45</v>
      </c>
      <c r="S19" s="70">
        <f t="shared" ref="S19" si="35">AC19/100*G19</f>
        <v>10.45</v>
      </c>
      <c r="T19" s="70">
        <f t="shared" ref="T19" si="36">AC19/100*H19</f>
        <v>15.676567656765675</v>
      </c>
      <c r="U19" s="22" t="s">
        <v>48</v>
      </c>
      <c r="V19" s="13">
        <v>0</v>
      </c>
      <c r="W19" s="13">
        <v>0</v>
      </c>
      <c r="X19" s="13"/>
      <c r="Z19" s="69">
        <v>8.6999999999999993</v>
      </c>
      <c r="AA19" s="69">
        <v>1.5</v>
      </c>
      <c r="AB19" s="69">
        <v>40</v>
      </c>
      <c r="AC19" s="70">
        <v>209</v>
      </c>
    </row>
    <row r="20" spans="1:29" ht="69" customHeight="1" x14ac:dyDescent="0.3">
      <c r="A20" s="17"/>
      <c r="B20" s="6" t="s">
        <v>30</v>
      </c>
      <c r="C20" s="7">
        <f>F20*100/(100-V20)</f>
        <v>5.9523809523809526</v>
      </c>
      <c r="D20" s="7">
        <f>G20*100/(100-V20)</f>
        <v>5.9523809523809526</v>
      </c>
      <c r="E20" s="7">
        <f>H20*100/(100-V20)</f>
        <v>8.92946437500893</v>
      </c>
      <c r="F20" s="8">
        <v>5</v>
      </c>
      <c r="G20" s="8">
        <v>5</v>
      </c>
      <c r="H20" s="94">
        <f>G20/0.6666</f>
        <v>7.5007500750075007</v>
      </c>
      <c r="I20" s="95">
        <f t="shared" ref="I20" si="37">Z20/100*F20</f>
        <v>6.9999999999999993E-2</v>
      </c>
      <c r="J20" s="95">
        <f t="shared" ref="J20" si="38">Z20/100*G20</f>
        <v>6.9999999999999993E-2</v>
      </c>
      <c r="K20" s="95">
        <f t="shared" ref="K20" si="39">Z20/100*H20</f>
        <v>0.105010501050105</v>
      </c>
      <c r="L20" s="95">
        <f t="shared" ref="L20" si="40">AA20/100*F20</f>
        <v>0</v>
      </c>
      <c r="M20" s="95">
        <f t="shared" ref="M20" si="41">AA20/100*G20</f>
        <v>0</v>
      </c>
      <c r="N20" s="95">
        <f t="shared" ref="N20" si="42">AA20/100*H20</f>
        <v>0</v>
      </c>
      <c r="O20" s="95">
        <f t="shared" ref="O20" si="43">AB20/100*F20</f>
        <v>0.49</v>
      </c>
      <c r="P20" s="95">
        <f t="shared" ref="P20" si="44">AB20/100*G20</f>
        <v>0.49</v>
      </c>
      <c r="Q20" s="95">
        <f t="shared" ref="Q20" si="45">AB20/100*H20</f>
        <v>0.73507350735073507</v>
      </c>
      <c r="R20" s="70">
        <f t="shared" ref="R20" si="46">AC20/100*F20</f>
        <v>2.0499999999999998</v>
      </c>
      <c r="S20" s="70">
        <f t="shared" ref="S20" si="47">AC20/100*G20</f>
        <v>2.0499999999999998</v>
      </c>
      <c r="T20" s="70">
        <f t="shared" ref="T20" si="48">AC20/100*H20</f>
        <v>3.0753075307530753</v>
      </c>
      <c r="U20" s="22" t="s">
        <v>49</v>
      </c>
      <c r="V20" s="13">
        <v>16</v>
      </c>
      <c r="W20" s="13">
        <v>50</v>
      </c>
      <c r="X20" s="13"/>
      <c r="Z20" s="69">
        <v>1.4</v>
      </c>
      <c r="AA20" s="69">
        <v>0</v>
      </c>
      <c r="AB20" s="69">
        <v>9.8000000000000007</v>
      </c>
      <c r="AC20" s="70">
        <v>41</v>
      </c>
    </row>
    <row r="21" spans="1:29" ht="22.5" customHeight="1" x14ac:dyDescent="0.3">
      <c r="A21" s="15"/>
      <c r="B21" s="58" t="s">
        <v>50</v>
      </c>
      <c r="C21" s="59"/>
      <c r="D21" s="59"/>
      <c r="E21" s="60"/>
      <c r="F21" s="20">
        <f>F20*(100-W21)/100</f>
        <v>2.5</v>
      </c>
      <c r="G21" s="20">
        <f>G20*(100-W21)/100</f>
        <v>2.5</v>
      </c>
      <c r="H21" s="20">
        <f>H20*(100-W21)/100</f>
        <v>3.7503750375037503</v>
      </c>
      <c r="I21" s="10"/>
      <c r="J21" s="10"/>
      <c r="K21" s="10"/>
      <c r="L21" s="10"/>
      <c r="M21" s="10"/>
      <c r="N21" s="10"/>
      <c r="O21" s="10"/>
      <c r="P21" s="10"/>
      <c r="Q21" s="10"/>
      <c r="R21" s="8"/>
      <c r="S21" s="8"/>
      <c r="T21" s="8"/>
      <c r="U21" s="22"/>
      <c r="V21" s="13">
        <v>0</v>
      </c>
      <c r="W21" s="13">
        <v>50</v>
      </c>
      <c r="X21" s="13"/>
      <c r="Z21" s="69"/>
      <c r="AA21" s="69"/>
      <c r="AB21" s="69"/>
      <c r="AC21" s="70"/>
    </row>
    <row r="22" spans="1:29" ht="35.25" customHeight="1" x14ac:dyDescent="0.3">
      <c r="A22" s="17" t="s">
        <v>33</v>
      </c>
      <c r="B22" s="24" t="s">
        <v>31</v>
      </c>
      <c r="C22" s="25" t="s">
        <v>51</v>
      </c>
      <c r="D22" s="25" t="s">
        <v>51</v>
      </c>
      <c r="E22" s="25" t="s">
        <v>52</v>
      </c>
      <c r="F22" s="8">
        <v>5.71</v>
      </c>
      <c r="G22" s="8">
        <v>5.71</v>
      </c>
      <c r="H22" s="94">
        <f>G22/0.6666</f>
        <v>8.5658565856585653</v>
      </c>
      <c r="I22" s="95">
        <f t="shared" ref="I22" si="49">Z22/100*F22</f>
        <v>0.72516999999999998</v>
      </c>
      <c r="J22" s="95">
        <f t="shared" ref="J22" si="50">Z22/100*G22</f>
        <v>0.72516999999999998</v>
      </c>
      <c r="K22" s="95">
        <f t="shared" ref="K22" si="51">Z22/100*H22</f>
        <v>1.0878637863786378</v>
      </c>
      <c r="L22" s="95">
        <f t="shared" ref="L22" si="52">AA22/100*F22</f>
        <v>0.65665000000000007</v>
      </c>
      <c r="M22" s="95">
        <f t="shared" ref="M22" si="53">AA22/100*G22</f>
        <v>0.65665000000000007</v>
      </c>
      <c r="N22" s="95">
        <f t="shared" ref="N22" si="54">AA22/100*H22</f>
        <v>0.98507350735073507</v>
      </c>
      <c r="O22" s="95">
        <f t="shared" ref="O22" si="55">AB22/100*F22</f>
        <v>3.9969999999999999E-2</v>
      </c>
      <c r="P22" s="95">
        <f t="shared" ref="P22" si="56">AB22/100*G22</f>
        <v>3.9969999999999999E-2</v>
      </c>
      <c r="Q22" s="95">
        <f t="shared" ref="Q22" si="57">AB22/100*H22</f>
        <v>5.9960996099609948E-2</v>
      </c>
      <c r="R22" s="70">
        <f t="shared" ref="R22" si="58">AC22/100*F22</f>
        <v>8.9647000000000006</v>
      </c>
      <c r="S22" s="70">
        <f t="shared" ref="S22" si="59">AC22/100*G22</f>
        <v>8.9647000000000006</v>
      </c>
      <c r="T22" s="70">
        <f t="shared" ref="T22" si="60">AC22/100*H22</f>
        <v>13.448394839483948</v>
      </c>
      <c r="U22" s="22" t="s">
        <v>32</v>
      </c>
      <c r="V22" s="13"/>
      <c r="W22" s="13"/>
      <c r="X22" s="13"/>
      <c r="Z22" s="69">
        <v>12.7</v>
      </c>
      <c r="AA22" s="69">
        <v>11.5</v>
      </c>
      <c r="AB22" s="69">
        <v>0.7</v>
      </c>
      <c r="AC22" s="70">
        <v>157</v>
      </c>
    </row>
    <row r="23" spans="1:29" ht="59.4" customHeight="1" x14ac:dyDescent="0.3">
      <c r="A23" s="17" t="s">
        <v>54</v>
      </c>
      <c r="B23" s="24" t="s">
        <v>53</v>
      </c>
      <c r="C23" s="7">
        <f>F23*100/(100-V23)</f>
        <v>6</v>
      </c>
      <c r="D23" s="7">
        <f>G23*100/(100-V23)</f>
        <v>6</v>
      </c>
      <c r="E23" s="7">
        <f>H23*100/(100-V23)</f>
        <v>9.0009000900090008</v>
      </c>
      <c r="F23" s="8">
        <v>6</v>
      </c>
      <c r="G23" s="8">
        <v>6</v>
      </c>
      <c r="H23" s="94">
        <f>G23/0.6666</f>
        <v>9.0009000900090008</v>
      </c>
      <c r="I23" s="95">
        <f t="shared" ref="I23" si="61">Z23/100*F23</f>
        <v>0.16919999999999999</v>
      </c>
      <c r="J23" s="95">
        <f t="shared" ref="J23" si="62">Z23/100*G23</f>
        <v>0.16919999999999999</v>
      </c>
      <c r="K23" s="95">
        <f t="shared" ref="K23" si="63">Z23/100*H23</f>
        <v>0.25382538253825382</v>
      </c>
      <c r="L23" s="95">
        <f t="shared" ref="L23" si="64">AA23/100*F23</f>
        <v>0.15000000000000002</v>
      </c>
      <c r="M23" s="95">
        <f t="shared" ref="M23" si="65">AA23/100*G23</f>
        <v>0.15000000000000002</v>
      </c>
      <c r="N23" s="95">
        <f t="shared" ref="N23" si="66">AA23/100*H23</f>
        <v>0.22502250225022502</v>
      </c>
      <c r="O23" s="95">
        <f t="shared" ref="O23" si="67">AB23/100*F23</f>
        <v>0.2838</v>
      </c>
      <c r="P23" s="95">
        <f t="shared" ref="P23" si="68">AB23/100*G23</f>
        <v>0.2838</v>
      </c>
      <c r="Q23" s="95">
        <f t="shared" ref="Q23" si="69">AB23/100*H23</f>
        <v>0.42574257425742573</v>
      </c>
      <c r="R23" s="70">
        <f t="shared" ref="R23" si="70">AC23/100*F23</f>
        <v>3.12</v>
      </c>
      <c r="S23" s="70">
        <f t="shared" ref="S23" si="71">AC23/100*G23</f>
        <v>3.12</v>
      </c>
      <c r="T23" s="70">
        <f t="shared" ref="T23" si="72">AC23/100*H23</f>
        <v>4.6804680468046804</v>
      </c>
      <c r="U23" s="22" t="s">
        <v>55</v>
      </c>
      <c r="V23" s="13"/>
      <c r="W23" s="13"/>
      <c r="X23" s="13"/>
      <c r="Z23" s="69">
        <v>2.82</v>
      </c>
      <c r="AA23" s="69">
        <v>2.5</v>
      </c>
      <c r="AB23" s="69">
        <v>4.7300000000000004</v>
      </c>
      <c r="AC23" s="70">
        <v>52</v>
      </c>
    </row>
    <row r="24" spans="1:29" ht="21.75" customHeight="1" x14ac:dyDescent="0.3">
      <c r="A24" s="15"/>
      <c r="B24" s="58" t="s">
        <v>40</v>
      </c>
      <c r="C24" s="59"/>
      <c r="D24" s="59"/>
      <c r="E24" s="60"/>
      <c r="F24" s="20">
        <f>F15+F18+F19+F21+F22+F23</f>
        <v>70.97</v>
      </c>
      <c r="G24" s="20">
        <f t="shared" ref="G24:H24" si="73">G15+G18+G19+G21+G22+G23</f>
        <v>70.97</v>
      </c>
      <c r="H24" s="20">
        <f t="shared" si="73"/>
        <v>106.46564656465645</v>
      </c>
      <c r="I24" s="10"/>
      <c r="J24" s="10"/>
      <c r="K24" s="10"/>
      <c r="L24" s="10"/>
      <c r="M24" s="10"/>
      <c r="N24" s="10"/>
      <c r="O24" s="10"/>
      <c r="P24" s="10"/>
      <c r="Q24" s="10"/>
      <c r="R24" s="8"/>
      <c r="S24" s="8"/>
      <c r="T24" s="8"/>
      <c r="U24" s="22"/>
      <c r="V24" s="13"/>
      <c r="W24" s="13"/>
      <c r="X24" s="13"/>
      <c r="Z24" s="69"/>
      <c r="AA24" s="69"/>
      <c r="AB24" s="69"/>
      <c r="AC24" s="70"/>
    </row>
    <row r="25" spans="1:29" ht="55.5" customHeight="1" x14ac:dyDescent="0.3">
      <c r="A25" s="15"/>
      <c r="B25" s="24" t="s">
        <v>36</v>
      </c>
      <c r="C25" s="7">
        <f>F25*100/(100-V25)</f>
        <v>2</v>
      </c>
      <c r="D25" s="7">
        <f>G25*100/(100-V25)</f>
        <v>2</v>
      </c>
      <c r="E25" s="7">
        <f>H25*100/(100-V25)</f>
        <v>3.0003000300030003</v>
      </c>
      <c r="F25" s="8">
        <v>2</v>
      </c>
      <c r="G25" s="8">
        <v>2</v>
      </c>
      <c r="H25" s="94">
        <f>G25/0.6666</f>
        <v>3.0003000300030003</v>
      </c>
      <c r="I25" s="95">
        <f t="shared" ref="I25" si="74">Z25/100*F25</f>
        <v>0</v>
      </c>
      <c r="J25" s="95">
        <f t="shared" ref="J25" si="75">Z25/100*G25</f>
        <v>0</v>
      </c>
      <c r="K25" s="95">
        <f t="shared" ref="K25" si="76">Z25/100*H25</f>
        <v>0</v>
      </c>
      <c r="L25" s="95">
        <f t="shared" ref="L25" si="77">AA25/100*F25</f>
        <v>1.9980000000000002</v>
      </c>
      <c r="M25" s="95">
        <f t="shared" ref="M25" si="78">AA25/100*G25</f>
        <v>1.9980000000000002</v>
      </c>
      <c r="N25" s="95">
        <f t="shared" ref="N25" si="79">AA25/100*H25</f>
        <v>2.9972997299729975</v>
      </c>
      <c r="O25" s="95">
        <f t="shared" ref="O25" si="80">AB25/100*F25</f>
        <v>0</v>
      </c>
      <c r="P25" s="95">
        <f t="shared" ref="P25" si="81">AB25/100*G25</f>
        <v>0</v>
      </c>
      <c r="Q25" s="95">
        <f t="shared" ref="Q25" si="82">AB25/100*H25</f>
        <v>0</v>
      </c>
      <c r="R25" s="70">
        <f t="shared" ref="R25" si="83">AC25/100*F25</f>
        <v>17.98</v>
      </c>
      <c r="S25" s="70">
        <f t="shared" ref="S25" si="84">AC25/100*G25</f>
        <v>17.98</v>
      </c>
      <c r="T25" s="70">
        <f t="shared" ref="T25" si="85">AC25/100*H25</f>
        <v>26.972697269726972</v>
      </c>
      <c r="U25" s="22" t="s">
        <v>37</v>
      </c>
      <c r="V25" s="13"/>
      <c r="W25" s="13"/>
      <c r="X25" s="13"/>
      <c r="Z25" s="69">
        <v>0</v>
      </c>
      <c r="AA25" s="69">
        <v>99.9</v>
      </c>
      <c r="AB25" s="69">
        <v>0</v>
      </c>
      <c r="AC25" s="70">
        <v>899</v>
      </c>
    </row>
    <row r="26" spans="1:29" ht="51" customHeight="1" x14ac:dyDescent="0.3">
      <c r="A26" s="15"/>
      <c r="B26" s="24" t="s">
        <v>56</v>
      </c>
      <c r="C26" s="7">
        <f>F26*100/(100-V26)</f>
        <v>2.5</v>
      </c>
      <c r="D26" s="7">
        <f>G26*100/(100-V26)</f>
        <v>2.5</v>
      </c>
      <c r="E26" s="7">
        <f>H26*100/(100-V26)</f>
        <v>3.7503750375037503</v>
      </c>
      <c r="F26" s="8">
        <v>2.5</v>
      </c>
      <c r="G26" s="8">
        <v>2.5</v>
      </c>
      <c r="H26" s="94">
        <f>G26/0.6666</f>
        <v>3.7503750375037503</v>
      </c>
      <c r="I26" s="95">
        <f t="shared" ref="I26:I27" si="86">Z26/100*F26</f>
        <v>0</v>
      </c>
      <c r="J26" s="95">
        <f t="shared" ref="J26:J27" si="87">Z26/100*G26</f>
        <v>0</v>
      </c>
      <c r="K26" s="95">
        <f t="shared" ref="K26:K27" si="88">Z26/100*H26</f>
        <v>0</v>
      </c>
      <c r="L26" s="95">
        <f t="shared" ref="L26:L27" si="89">AA26/100*F26</f>
        <v>0</v>
      </c>
      <c r="M26" s="95">
        <f t="shared" ref="M26:M27" si="90">AA26/100*G26</f>
        <v>0</v>
      </c>
      <c r="N26" s="95">
        <f t="shared" ref="N26:N27" si="91">AA26/100*H26</f>
        <v>0</v>
      </c>
      <c r="O26" s="95">
        <f t="shared" ref="O26:O27" si="92">AB26/100*F26</f>
        <v>0</v>
      </c>
      <c r="P26" s="95">
        <f t="shared" ref="P26:P27" si="93">AB26/100*G26</f>
        <v>0</v>
      </c>
      <c r="Q26" s="95">
        <f t="shared" ref="Q26:Q27" si="94">AB26/100*H26</f>
        <v>0</v>
      </c>
      <c r="R26" s="70">
        <f t="shared" ref="R26:R27" si="95">AC26/100*F26</f>
        <v>0</v>
      </c>
      <c r="S26" s="70">
        <f t="shared" ref="S26:S27" si="96">AC26/100*G26</f>
        <v>0</v>
      </c>
      <c r="T26" s="70">
        <f t="shared" ref="T26:T27" si="97">AC26/100*H26</f>
        <v>0</v>
      </c>
      <c r="U26" s="22" t="s">
        <v>58</v>
      </c>
      <c r="V26" s="13"/>
      <c r="W26" s="13"/>
      <c r="X26" s="13"/>
      <c r="Z26" s="69">
        <v>0</v>
      </c>
      <c r="AA26" s="69">
        <v>0</v>
      </c>
      <c r="AB26" s="69">
        <v>0</v>
      </c>
      <c r="AC26" s="70">
        <v>0</v>
      </c>
    </row>
    <row r="27" spans="1:29" ht="74.25" customHeight="1" x14ac:dyDescent="0.3">
      <c r="A27" s="15"/>
      <c r="B27" s="24" t="s">
        <v>57</v>
      </c>
      <c r="C27" s="18">
        <f>F27*100/(100-V27)</f>
        <v>0.17</v>
      </c>
      <c r="D27" s="18">
        <f>G27*100/(100-V27)</f>
        <v>0.17</v>
      </c>
      <c r="E27" s="18">
        <f>H27*100/(100-V27)</f>
        <v>0.25502550255025508</v>
      </c>
      <c r="F27" s="10">
        <v>0.17</v>
      </c>
      <c r="G27" s="10">
        <v>0.17</v>
      </c>
      <c r="H27" s="26">
        <f>G27/0.6666</f>
        <v>0.25502550255025508</v>
      </c>
      <c r="I27" s="95">
        <f t="shared" si="86"/>
        <v>0</v>
      </c>
      <c r="J27" s="95">
        <f t="shared" si="87"/>
        <v>0</v>
      </c>
      <c r="K27" s="95">
        <f t="shared" si="88"/>
        <v>0</v>
      </c>
      <c r="L27" s="95">
        <f t="shared" si="89"/>
        <v>0</v>
      </c>
      <c r="M27" s="95">
        <f t="shared" si="90"/>
        <v>0</v>
      </c>
      <c r="N27" s="95">
        <f t="shared" si="91"/>
        <v>0</v>
      </c>
      <c r="O27" s="95">
        <f t="shared" si="92"/>
        <v>0</v>
      </c>
      <c r="P27" s="95">
        <f t="shared" si="93"/>
        <v>0</v>
      </c>
      <c r="Q27" s="95">
        <f t="shared" si="94"/>
        <v>0</v>
      </c>
      <c r="R27" s="70">
        <f t="shared" si="95"/>
        <v>0</v>
      </c>
      <c r="S27" s="70">
        <f t="shared" si="96"/>
        <v>0</v>
      </c>
      <c r="T27" s="70">
        <f t="shared" si="97"/>
        <v>0</v>
      </c>
      <c r="U27" s="22" t="s">
        <v>34</v>
      </c>
      <c r="V27" s="13"/>
      <c r="W27" s="13"/>
      <c r="X27" s="13"/>
      <c r="Z27" s="69">
        <v>0</v>
      </c>
      <c r="AA27" s="69">
        <v>0</v>
      </c>
      <c r="AB27" s="69">
        <v>0</v>
      </c>
      <c r="AC27" s="70">
        <v>0</v>
      </c>
    </row>
    <row r="28" spans="1:29" x14ac:dyDescent="0.3">
      <c r="A28" s="16"/>
      <c r="B28" s="34" t="s">
        <v>41</v>
      </c>
      <c r="C28" s="35"/>
      <c r="D28" s="35"/>
      <c r="E28" s="36"/>
      <c r="F28" s="14">
        <f>SUM(F24:F27)*(100-W28)/100</f>
        <v>58.621000000000002</v>
      </c>
      <c r="G28" s="14">
        <f>SUM(G24:G27)*(100-W28)/100</f>
        <v>58.621000000000002</v>
      </c>
      <c r="H28" s="14">
        <f>SUM(H24:H27)*(100-W28)/100</f>
        <v>87.940294029402921</v>
      </c>
      <c r="I28" s="19">
        <f t="shared" ref="I28:T28" si="98">SUM(I15:I27)</f>
        <v>8.1953700000000005</v>
      </c>
      <c r="J28" s="19">
        <f t="shared" si="98"/>
        <v>8.1953700000000005</v>
      </c>
      <c r="K28" s="19">
        <f t="shared" si="98"/>
        <v>12.294284428442845</v>
      </c>
      <c r="L28" s="19">
        <f t="shared" si="98"/>
        <v>3.7716500000000002</v>
      </c>
      <c r="M28" s="19">
        <f t="shared" si="98"/>
        <v>3.7716500000000002</v>
      </c>
      <c r="N28" s="19">
        <f t="shared" si="98"/>
        <v>5.6580408040804091</v>
      </c>
      <c r="O28" s="19">
        <f t="shared" si="98"/>
        <v>3.8217699999999999</v>
      </c>
      <c r="P28" s="19">
        <f t="shared" si="98"/>
        <v>3.8217699999999999</v>
      </c>
      <c r="Q28" s="19">
        <f t="shared" si="98"/>
        <v>5.7332283228322831</v>
      </c>
      <c r="R28" s="14">
        <f t="shared" si="98"/>
        <v>81.044699999999992</v>
      </c>
      <c r="S28" s="14">
        <f t="shared" si="98"/>
        <v>81.044699999999992</v>
      </c>
      <c r="T28" s="14">
        <f t="shared" si="98"/>
        <v>121.57920792079207</v>
      </c>
      <c r="U28" s="23"/>
      <c r="V28" s="13"/>
      <c r="W28" s="27">
        <v>22.5</v>
      </c>
      <c r="X28" s="13"/>
      <c r="Z28" s="69"/>
      <c r="AA28" s="69"/>
      <c r="AB28" s="69"/>
      <c r="AC28" s="70"/>
    </row>
    <row r="29" spans="1:29" s="30" customFormat="1" x14ac:dyDescent="0.3">
      <c r="A29" s="71"/>
      <c r="B29" s="72"/>
      <c r="C29" s="72"/>
      <c r="D29" s="72"/>
      <c r="E29" s="72"/>
      <c r="F29" s="73"/>
      <c r="G29" s="73"/>
      <c r="H29" s="73"/>
      <c r="I29" s="74"/>
      <c r="J29" s="74"/>
      <c r="K29" s="74"/>
      <c r="L29" s="74"/>
      <c r="M29" s="74"/>
      <c r="N29" s="74"/>
      <c r="O29" s="74"/>
      <c r="P29" s="74"/>
      <c r="Q29" s="74"/>
      <c r="R29" s="73"/>
      <c r="S29" s="96"/>
      <c r="T29" s="96"/>
      <c r="U29" s="75"/>
      <c r="V29" s="76"/>
      <c r="W29" s="77"/>
      <c r="X29" s="76"/>
    </row>
    <row r="30" spans="1:29" s="30" customFormat="1" x14ac:dyDescent="0.3">
      <c r="A30" s="78"/>
      <c r="B30" s="72"/>
      <c r="C30" s="79"/>
      <c r="D30" s="79"/>
      <c r="E30" s="79"/>
      <c r="F30" s="80"/>
      <c r="G30" s="80"/>
      <c r="H30" s="80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2"/>
    </row>
    <row r="31" spans="1:29" s="30" customFormat="1" ht="13.5" customHeight="1" x14ac:dyDescent="0.3">
      <c r="A31" s="78"/>
      <c r="B31" s="41" t="s">
        <v>21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</row>
    <row r="32" spans="1:29" s="30" customFormat="1" ht="63.75" customHeight="1" x14ac:dyDescent="0.3">
      <c r="A32" s="78"/>
      <c r="B32" s="83" t="s">
        <v>59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</row>
    <row r="33" spans="1:21" s="30" customFormat="1" ht="15" customHeight="1" x14ac:dyDescent="0.3">
      <c r="A33" s="78"/>
      <c r="B33" s="84" t="s">
        <v>38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</row>
    <row r="34" spans="1:21" s="30" customFormat="1" x14ac:dyDescent="0.3">
      <c r="A34" s="78"/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8"/>
      <c r="Q34" s="88"/>
      <c r="R34" s="88"/>
      <c r="S34" s="88"/>
      <c r="T34" s="88"/>
      <c r="U34" s="88"/>
    </row>
    <row r="35" spans="1:21" s="30" customFormat="1" x14ac:dyDescent="0.3">
      <c r="A35" s="89"/>
      <c r="B35" s="41" t="s">
        <v>22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</row>
    <row r="36" spans="1:21" s="30" customFormat="1" ht="16.5" customHeight="1" x14ac:dyDescent="0.3">
      <c r="A36" s="89"/>
      <c r="B36" s="87" t="s">
        <v>65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8"/>
      <c r="Q36" s="88"/>
      <c r="R36" s="88"/>
      <c r="S36" s="88"/>
      <c r="T36" s="88"/>
      <c r="U36" s="88"/>
    </row>
    <row r="37" spans="1:21" s="30" customFormat="1" x14ac:dyDescent="0.3">
      <c r="A37" s="89"/>
      <c r="B37" s="87" t="s">
        <v>60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8"/>
      <c r="Q37" s="88"/>
      <c r="R37" s="88"/>
      <c r="S37" s="88"/>
      <c r="T37" s="88"/>
      <c r="U37" s="88"/>
    </row>
    <row r="38" spans="1:21" s="30" customFormat="1" x14ac:dyDescent="0.3">
      <c r="A38" s="89"/>
      <c r="B38" s="87" t="s">
        <v>61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8"/>
      <c r="Q38" s="88"/>
      <c r="R38" s="88"/>
      <c r="S38" s="88"/>
      <c r="T38" s="88"/>
      <c r="U38" s="88"/>
    </row>
    <row r="39" spans="1:21" s="30" customFormat="1" x14ac:dyDescent="0.3">
      <c r="A39" s="89"/>
      <c r="B39" s="87" t="s">
        <v>62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8"/>
      <c r="Q39" s="88"/>
      <c r="R39" s="88"/>
      <c r="S39" s="88"/>
      <c r="T39" s="88"/>
      <c r="U39" s="88"/>
    </row>
    <row r="40" spans="1:21" s="30" customFormat="1" x14ac:dyDescent="0.3">
      <c r="A40" s="89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8"/>
      <c r="Q40" s="88"/>
      <c r="R40" s="88"/>
      <c r="S40" s="88"/>
      <c r="T40" s="88"/>
      <c r="U40" s="88"/>
    </row>
    <row r="41" spans="1:21" s="30" customFormat="1" x14ac:dyDescent="0.3">
      <c r="A41" s="89"/>
      <c r="B41" s="41" t="s">
        <v>23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</row>
    <row r="42" spans="1:21" s="30" customFormat="1" x14ac:dyDescent="0.3">
      <c r="A42" s="89"/>
      <c r="B42" s="87" t="s">
        <v>28</v>
      </c>
      <c r="C42" s="87"/>
      <c r="D42" s="87" t="s">
        <v>63</v>
      </c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8"/>
      <c r="Q42" s="88"/>
      <c r="R42" s="88"/>
      <c r="S42" s="88"/>
      <c r="T42" s="88"/>
      <c r="U42" s="88"/>
    </row>
    <row r="43" spans="1:21" s="30" customFormat="1" ht="18" customHeight="1" x14ac:dyDescent="0.3">
      <c r="A43" s="89"/>
      <c r="B43" s="87"/>
      <c r="C43" s="87"/>
      <c r="D43" s="87" t="s">
        <v>64</v>
      </c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8"/>
      <c r="Q43" s="88"/>
      <c r="R43" s="88"/>
      <c r="S43" s="88"/>
      <c r="T43" s="88"/>
      <c r="U43" s="88"/>
    </row>
    <row r="44" spans="1:21" s="30" customFormat="1" ht="18" customHeight="1" x14ac:dyDescent="0.3">
      <c r="A44" s="89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8"/>
      <c r="Q44" s="88"/>
      <c r="R44" s="88"/>
      <c r="S44" s="88"/>
      <c r="T44" s="88"/>
      <c r="U44" s="88"/>
    </row>
    <row r="45" spans="1:21" ht="18" customHeight="1" x14ac:dyDescent="0.3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3">
      <c r="A47" s="1"/>
      <c r="B47" s="57" t="s">
        <v>24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</row>
    <row r="48" spans="1:21" x14ac:dyDescent="0.3">
      <c r="A48" s="1"/>
      <c r="B48" s="4" t="s">
        <v>27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5"/>
      <c r="N48" s="4"/>
      <c r="O48" s="4"/>
      <c r="P48" s="5"/>
      <c r="Q48" s="4"/>
      <c r="R48" s="4"/>
      <c r="S48" s="4"/>
      <c r="T48" s="4"/>
      <c r="U48" s="5"/>
    </row>
    <row r="49" spans="1:15" ht="1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" customHeight="1" x14ac:dyDescent="0.3">
      <c r="A50" s="1"/>
    </row>
    <row r="51" spans="1:15" x14ac:dyDescent="0.3">
      <c r="A51" s="1"/>
    </row>
    <row r="52" spans="1:15" ht="15" customHeight="1" x14ac:dyDescent="0.3">
      <c r="A52" s="1"/>
    </row>
    <row r="53" spans="1:15" x14ac:dyDescent="0.3">
      <c r="A53" s="1"/>
    </row>
    <row r="60" spans="1:15" ht="30" customHeight="1" x14ac:dyDescent="0.3"/>
  </sheetData>
  <mergeCells count="52">
    <mergeCell ref="Z16:Z17"/>
    <mergeCell ref="AA16:AA17"/>
    <mergeCell ref="AB16:AB17"/>
    <mergeCell ref="AC16:AC17"/>
    <mergeCell ref="B24:E24"/>
    <mergeCell ref="Q16:Q17"/>
    <mergeCell ref="R16:R17"/>
    <mergeCell ref="S16:S17"/>
    <mergeCell ref="T16:T17"/>
    <mergeCell ref="G16:G17"/>
    <mergeCell ref="H16:H17"/>
    <mergeCell ref="I16:I17"/>
    <mergeCell ref="J16:J17"/>
    <mergeCell ref="K16:K17"/>
    <mergeCell ref="W16:W17"/>
    <mergeCell ref="L16:L17"/>
    <mergeCell ref="M16:M17"/>
    <mergeCell ref="N16:N17"/>
    <mergeCell ref="O16:O17"/>
    <mergeCell ref="P16:P17"/>
    <mergeCell ref="B41:U41"/>
    <mergeCell ref="B47:U47"/>
    <mergeCell ref="B10:B14"/>
    <mergeCell ref="B35:U35"/>
    <mergeCell ref="B18:E18"/>
    <mergeCell ref="B21:E21"/>
    <mergeCell ref="B31:U31"/>
    <mergeCell ref="B32:U32"/>
    <mergeCell ref="O12:Q12"/>
    <mergeCell ref="C10:H11"/>
    <mergeCell ref="I10:Q11"/>
    <mergeCell ref="R10:T12"/>
    <mergeCell ref="U10:U14"/>
    <mergeCell ref="C13:T13"/>
    <mergeCell ref="C12:E12"/>
    <mergeCell ref="F12:H12"/>
    <mergeCell ref="B28:E28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U16:U17"/>
    <mergeCell ref="F16:F17"/>
  </mergeCells>
  <pageMargins left="0.25" right="0.25" top="0.75" bottom="0.75" header="0.3" footer="0.3"/>
  <pageSetup paperSize="9" orientation="landscape" r:id="rId1"/>
  <ignoredErrors>
    <ignoredError sqref="H21 H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2023-07-16T18:58:32Z</dcterms:modified>
</cp:coreProperties>
</file>